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1"/>
  <workbookPr/>
  <mc:AlternateContent xmlns:mc="http://schemas.openxmlformats.org/markup-compatibility/2006">
    <mc:Choice Requires="x15">
      <x15ac:absPath xmlns:x15ac="http://schemas.microsoft.com/office/spreadsheetml/2010/11/ac" url="https://cdc.sharepoint.com/teams/nchhstp-dstdp-sdsb-stisurveillancereportproduction/Shared Documents/2024 Surveillance Report/Preliminary Report/Drafts/For Dave 2025-18-2025/Original materials from Tracy/Public Spreadsheets/"/>
    </mc:Choice>
  </mc:AlternateContent>
  <xr:revisionPtr revIDLastSave="24" documentId="11_528FDAA61E0146A2F9A29B43D38F3187C8360F4D" xr6:coauthVersionLast="47" xr6:coauthVersionMax="47" xr10:uidLastSave="{89D877FD-0863-47FB-A48A-F5D6C3183436}"/>
  <bookViews>
    <workbookView xWindow="25080" yWindow="-120" windowWidth="25440" windowHeight="15270" xr2:uid="{00000000-000D-0000-FFFF-FFFF00000000}"/>
  </bookViews>
  <sheets>
    <sheet name="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E28" i="1"/>
  <c r="E25" i="1"/>
  <c r="E22" i="1"/>
  <c r="E19" i="1"/>
  <c r="E16" i="1"/>
  <c r="E13" i="1"/>
  <c r="E10" i="1"/>
  <c r="E7" i="1"/>
  <c r="D31" i="1"/>
  <c r="D28" i="1"/>
  <c r="D25" i="1"/>
  <c r="D22" i="1"/>
  <c r="D19" i="1"/>
  <c r="D16" i="1"/>
  <c r="D13" i="1"/>
  <c r="D10" i="1"/>
  <c r="D7" i="1"/>
  <c r="D4" i="1"/>
</calcChain>
</file>

<file path=xl/sharedStrings.xml><?xml version="1.0" encoding="utf-8"?>
<sst xmlns="http://schemas.openxmlformats.org/spreadsheetml/2006/main" count="37" uniqueCount="8">
  <si>
    <t>Year</t>
  </si>
  <si>
    <t>Syphilis Stage</t>
  </si>
  <si>
    <t>Cases</t>
  </si>
  <si>
    <t>Primary and secondary</t>
  </si>
  <si>
    <t>Early non-primary non-secondary</t>
  </si>
  <si>
    <t>Unknown duration or late</t>
  </si>
  <si>
    <t>2024*</t>
  </si>
  <si>
    <t xml:space="preserve">* 2024 data are provisional as of August 14,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</si>
</sst>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>
    <font>
      <sz val="11"/>
      <color rgb="FF000000"/>
      <name val="Calibri"/>
      <family val="2"/>
      <scheme val="minor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/>
    </xf>
    <xf numFmtId="16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topLeftCell="A20" workbookViewId="0">
      <selection activeCell="B38" sqref="B38"/>
    </sheetView>
  </sheetViews>
  <sheetFormatPr defaultColWidth="11.42578125" defaultRowHeight="15"/>
  <cols>
    <col min="1" max="1" width="7.7109375" customWidth="1"/>
    <col min="2" max="2" width="31.7109375" customWidth="1"/>
    <col min="3" max="3" width="7.7109375" customWidth="1"/>
  </cols>
  <sheetData>
    <row r="1" spans="1:5" ht="15.75">
      <c r="A1" s="1" t="s">
        <v>0</v>
      </c>
      <c r="B1" s="1" t="s">
        <v>1</v>
      </c>
      <c r="C1" s="1" t="s">
        <v>2</v>
      </c>
    </row>
    <row r="2" spans="1:5">
      <c r="A2">
        <v>2015</v>
      </c>
      <c r="B2" t="s">
        <v>3</v>
      </c>
      <c r="C2">
        <v>23872</v>
      </c>
    </row>
    <row r="3" spans="1:5">
      <c r="A3">
        <v>2015</v>
      </c>
      <c r="B3" t="s">
        <v>4</v>
      </c>
      <c r="C3">
        <v>24173</v>
      </c>
    </row>
    <row r="4" spans="1:5">
      <c r="A4">
        <v>2015</v>
      </c>
      <c r="B4" t="s">
        <v>5</v>
      </c>
      <c r="C4">
        <v>26170</v>
      </c>
      <c r="D4">
        <f>SUM(C2:C4)</f>
        <v>74215</v>
      </c>
    </row>
    <row r="5" spans="1:5">
      <c r="A5">
        <v>2016</v>
      </c>
      <c r="B5" t="s">
        <v>3</v>
      </c>
      <c r="C5">
        <v>27814</v>
      </c>
    </row>
    <row r="6" spans="1:5">
      <c r="A6">
        <v>2016</v>
      </c>
      <c r="B6" t="s">
        <v>4</v>
      </c>
      <c r="C6">
        <v>28924</v>
      </c>
    </row>
    <row r="7" spans="1:5">
      <c r="A7">
        <v>2016</v>
      </c>
      <c r="B7" t="s">
        <v>5</v>
      </c>
      <c r="C7">
        <v>30676</v>
      </c>
      <c r="D7">
        <f>SUM(C5:C7)</f>
        <v>87414</v>
      </c>
      <c r="E7" s="2">
        <f>(D7-D4)/D4</f>
        <v>0.17784814390621842</v>
      </c>
    </row>
    <row r="8" spans="1:5">
      <c r="A8">
        <v>2017</v>
      </c>
      <c r="B8" t="s">
        <v>3</v>
      </c>
      <c r="C8">
        <v>30644</v>
      </c>
    </row>
    <row r="9" spans="1:5">
      <c r="A9">
        <v>2017</v>
      </c>
      <c r="B9" t="s">
        <v>4</v>
      </c>
      <c r="C9">
        <v>34013</v>
      </c>
    </row>
    <row r="10" spans="1:5">
      <c r="A10">
        <v>2017</v>
      </c>
      <c r="B10" t="s">
        <v>5</v>
      </c>
      <c r="C10">
        <v>35992</v>
      </c>
      <c r="D10">
        <f>SUM(C8:C10)</f>
        <v>100649</v>
      </c>
      <c r="E10" s="2">
        <f>(D10-D7)/D7</f>
        <v>0.151405953279795</v>
      </c>
    </row>
    <row r="11" spans="1:5">
      <c r="A11">
        <v>2018</v>
      </c>
      <c r="B11" t="s">
        <v>3</v>
      </c>
      <c r="C11">
        <v>35063</v>
      </c>
    </row>
    <row r="12" spans="1:5">
      <c r="A12">
        <v>2018</v>
      </c>
      <c r="B12" t="s">
        <v>4</v>
      </c>
      <c r="C12">
        <v>38539</v>
      </c>
    </row>
    <row r="13" spans="1:5">
      <c r="A13">
        <v>2018</v>
      </c>
      <c r="B13" t="s">
        <v>5</v>
      </c>
      <c r="C13">
        <v>40137</v>
      </c>
      <c r="D13">
        <f>SUM(C11:C13)</f>
        <v>113739</v>
      </c>
      <c r="E13" s="2">
        <f>(D13-D10)/D10</f>
        <v>0.13005593696907072</v>
      </c>
    </row>
    <row r="14" spans="1:5">
      <c r="A14">
        <v>2019</v>
      </c>
      <c r="B14" t="s">
        <v>3</v>
      </c>
      <c r="C14">
        <v>38992</v>
      </c>
    </row>
    <row r="15" spans="1:5">
      <c r="A15">
        <v>2019</v>
      </c>
      <c r="B15" t="s">
        <v>4</v>
      </c>
      <c r="C15">
        <v>41655</v>
      </c>
    </row>
    <row r="16" spans="1:5">
      <c r="A16">
        <v>2019</v>
      </c>
      <c r="B16" t="s">
        <v>5</v>
      </c>
      <c r="C16">
        <v>47296</v>
      </c>
      <c r="D16">
        <f>SUM(C14:C16)</f>
        <v>127943</v>
      </c>
      <c r="E16" s="2">
        <f>(D16-D13)/D13</f>
        <v>0.12488240621071049</v>
      </c>
    </row>
    <row r="17" spans="1:5">
      <c r="A17">
        <v>2020</v>
      </c>
      <c r="B17" t="s">
        <v>3</v>
      </c>
      <c r="C17">
        <v>41655</v>
      </c>
    </row>
    <row r="18" spans="1:5">
      <c r="A18">
        <v>2020</v>
      </c>
      <c r="B18" t="s">
        <v>4</v>
      </c>
      <c r="C18">
        <v>43145</v>
      </c>
    </row>
    <row r="19" spans="1:5">
      <c r="A19">
        <v>2020</v>
      </c>
      <c r="B19" t="s">
        <v>5</v>
      </c>
      <c r="C19">
        <v>46997</v>
      </c>
      <c r="D19">
        <f>SUM(C17:C19)</f>
        <v>131797</v>
      </c>
      <c r="E19" s="2">
        <f>(D19-D16)/D16</f>
        <v>3.0122789054500831E-2</v>
      </c>
    </row>
    <row r="20" spans="1:5">
      <c r="A20">
        <v>2021</v>
      </c>
      <c r="B20" t="s">
        <v>3</v>
      </c>
      <c r="C20">
        <v>53767</v>
      </c>
    </row>
    <row r="21" spans="1:5">
      <c r="A21">
        <v>2021</v>
      </c>
      <c r="B21" t="s">
        <v>4</v>
      </c>
      <c r="C21">
        <v>51830</v>
      </c>
    </row>
    <row r="22" spans="1:5">
      <c r="A22">
        <v>2021</v>
      </c>
      <c r="B22" t="s">
        <v>5</v>
      </c>
      <c r="C22">
        <v>68261</v>
      </c>
      <c r="D22">
        <f>SUM(C20:C22)</f>
        <v>173858</v>
      </c>
      <c r="E22" s="2">
        <f>(D22-D19)/D19</f>
        <v>0.31913472992556735</v>
      </c>
    </row>
    <row r="23" spans="1:5">
      <c r="A23">
        <v>2022</v>
      </c>
      <c r="B23" t="s">
        <v>3</v>
      </c>
      <c r="C23">
        <v>59016</v>
      </c>
    </row>
    <row r="24" spans="1:5">
      <c r="A24">
        <v>2022</v>
      </c>
      <c r="B24" t="s">
        <v>4</v>
      </c>
      <c r="C24">
        <v>56913</v>
      </c>
    </row>
    <row r="25" spans="1:5">
      <c r="A25">
        <v>2022</v>
      </c>
      <c r="B25" t="s">
        <v>5</v>
      </c>
      <c r="C25">
        <v>87571</v>
      </c>
      <c r="D25">
        <f>SUM(C23:C25)</f>
        <v>203500</v>
      </c>
      <c r="E25" s="2">
        <f>(D25-D22)/D22</f>
        <v>0.17049546181366401</v>
      </c>
    </row>
    <row r="26" spans="1:5">
      <c r="A26">
        <v>2023</v>
      </c>
      <c r="B26" t="s">
        <v>3</v>
      </c>
      <c r="C26">
        <v>53007</v>
      </c>
    </row>
    <row r="27" spans="1:5">
      <c r="A27">
        <v>2023</v>
      </c>
      <c r="B27" t="s">
        <v>4</v>
      </c>
      <c r="C27">
        <v>53573</v>
      </c>
    </row>
    <row r="28" spans="1:5">
      <c r="A28">
        <v>2023</v>
      </c>
      <c r="B28" t="s">
        <v>5</v>
      </c>
      <c r="C28">
        <v>98791</v>
      </c>
      <c r="D28">
        <f>SUM(C26:C28)</f>
        <v>205371</v>
      </c>
      <c r="E28" s="2">
        <f>(D28-D25)/D25</f>
        <v>9.1941031941031939E-3</v>
      </c>
    </row>
    <row r="29" spans="1:5">
      <c r="A29" s="3" t="s">
        <v>6</v>
      </c>
      <c r="B29" t="s">
        <v>3</v>
      </c>
      <c r="C29">
        <v>41496</v>
      </c>
    </row>
    <row r="30" spans="1:5">
      <c r="A30" s="3" t="s">
        <v>6</v>
      </c>
      <c r="B30" t="s">
        <v>4</v>
      </c>
      <c r="C30">
        <v>47539</v>
      </c>
    </row>
    <row r="31" spans="1:5">
      <c r="A31" s="3" t="s">
        <v>6</v>
      </c>
      <c r="B31" t="s">
        <v>5</v>
      </c>
      <c r="C31">
        <v>97266</v>
      </c>
      <c r="D31">
        <f>SUM(C29:C31)</f>
        <v>186301</v>
      </c>
      <c r="E31" s="2">
        <f>(D31-D28)/D28</f>
        <v>-9.2856342911121825E-2</v>
      </c>
    </row>
    <row r="33" spans="1:1">
      <c r="A33" t="s">
        <v>7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FCA363682C8F4F80A0EAE19F1BD9E4" ma:contentTypeVersion="4" ma:contentTypeDescription="Create a new document." ma:contentTypeScope="" ma:versionID="176042eccd00dd27ab9b195da4f332d8">
  <xsd:schema xmlns:xsd="http://www.w3.org/2001/XMLSchema" xmlns:xs="http://www.w3.org/2001/XMLSchema" xmlns:p="http://schemas.microsoft.com/office/2006/metadata/properties" xmlns:ns2="cf623074-13d1-44e3-9013-94496ccdf7fb" targetNamespace="http://schemas.microsoft.com/office/2006/metadata/properties" ma:root="true" ma:fieldsID="a45dbe925e8e9ff7f602d82b317a33ab" ns2:_="">
    <xsd:import namespace="cf623074-13d1-44e3-9013-94496ccdf7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623074-13d1-44e3-9013-94496ccdf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B21264-7E77-4637-91F4-D893AEA28163}"/>
</file>

<file path=customXml/itemProps2.xml><?xml version="1.0" encoding="utf-8"?>
<ds:datastoreItem xmlns:ds="http://schemas.openxmlformats.org/officeDocument/2006/customXml" ds:itemID="{76C7116A-6A0E-4E01-BDBD-DB25C14FA5F8}"/>
</file>

<file path=customXml/itemProps3.xml><?xml version="1.0" encoding="utf-8"?>
<ds:datastoreItem xmlns:ds="http://schemas.openxmlformats.org/officeDocument/2006/customXml" ds:itemID="{B4FFD7E5-6407-47CB-A085-5AC55EB6BB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dio2</dc:creator>
  <cp:keywords/>
  <dc:description/>
  <cp:lastModifiedBy>Yashar, Elliane (CDC/NCHHSTP/DSTDP)</cp:lastModifiedBy>
  <cp:revision/>
  <dcterms:created xsi:type="dcterms:W3CDTF">2025-08-18T15:23:48Z</dcterms:created>
  <dcterms:modified xsi:type="dcterms:W3CDTF">2025-09-16T20:34:34Z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0x010100EFFCA363682C8F4F80A0EAE19F1BD9E4</vt:lpwstr>
  </property>
  <property fmtid="{D5CDD505-2E9C-101B-9397-08002B2CF9AE}" pid="3" name="MSIP_Label_7b94a7b8-f06c-4dfe-bdcc-9b548fd58c31_Enabled">
    <vt:lpwstr>true</vt:lpwstr>
  </property>
  <property fmtid="{D5CDD505-2E9C-101B-9397-08002B2CF9AE}" pid="4" name="MSIP_Label_7b94a7b8-f06c-4dfe-bdcc-9b548fd58c31_SetDate">
    <vt:lpwstr>2025-08-27T19:32:52Z</vt:lpwstr>
  </property>
  <property fmtid="{D5CDD505-2E9C-101B-9397-08002B2CF9AE}" pid="5" name="MSIP_Label_7b94a7b8-f06c-4dfe-bdcc-9b548fd58c31_Method">
    <vt:lpwstr>Privileged</vt:lpwstr>
  </property>
  <property fmtid="{D5CDD505-2E9C-101B-9397-08002B2CF9AE}" pid="6" name="MSIP_Label_7b94a7b8-f06c-4dfe-bdcc-9b548fd58c31_Name">
    <vt:lpwstr>7b94a7b8-f06c-4dfe-bdcc-9b548fd58c31</vt:lpwstr>
  </property>
  <property fmtid="{D5CDD505-2E9C-101B-9397-08002B2CF9AE}" pid="7" name="MSIP_Label_7b94a7b8-f06c-4dfe-bdcc-9b548fd58c31_SiteId">
    <vt:lpwstr>9ce70869-60db-44fd-abe8-d2767077fc8f</vt:lpwstr>
  </property>
  <property fmtid="{D5CDD505-2E9C-101B-9397-08002B2CF9AE}" pid="8" name="MSIP_Label_7b94a7b8-f06c-4dfe-bdcc-9b548fd58c31_ActionId">
    <vt:lpwstr>df3acb7e-9568-477d-b4d0-00942b5efa25</vt:lpwstr>
  </property>
  <property fmtid="{D5CDD505-2E9C-101B-9397-08002B2CF9AE}" pid="9" name="MSIP_Label_7b94a7b8-f06c-4dfe-bdcc-9b548fd58c31_ContentBits">
    <vt:lpwstr>0</vt:lpwstr>
  </property>
  <property fmtid="{D5CDD505-2E9C-101B-9397-08002B2CF9AE}" pid="10" name="MSIP_Label_7b94a7b8-f06c-4dfe-bdcc-9b548fd58c31_Tag">
    <vt:lpwstr>10, 0, 1, 1</vt:lpwstr>
  </property>
</Properties>
</file>